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09740D0-46F4-4ECE-9B3F-F6E104E1D3E5}" xr6:coauthVersionLast="46" xr6:coauthVersionMax="46" xr10:uidLastSave="{00000000-0000-0000-0000-000000000000}"/>
  <bookViews>
    <workbookView xWindow="-120" yWindow="480" windowWidth="29040" windowHeight="15840" xr2:uid="{E8E17D26-AE3F-49DA-B005-57A164F16E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B28" i="1"/>
  <c r="B13" i="1" l="1"/>
  <c r="B31" i="1" l="1"/>
  <c r="B7" i="1" l="1"/>
  <c r="B8" i="1"/>
  <c r="B39" i="1" l="1"/>
  <c r="B41" i="1" s="1"/>
  <c r="B32" i="1"/>
  <c r="B34" i="1" s="1"/>
  <c r="B17" i="1" l="1"/>
  <c r="B19" i="1" s="1"/>
</calcChain>
</file>

<file path=xl/sharedStrings.xml><?xml version="1.0" encoding="utf-8"?>
<sst xmlns="http://schemas.openxmlformats.org/spreadsheetml/2006/main" count="73" uniqueCount="52">
  <si>
    <t>Difference</t>
  </si>
  <si>
    <t>Energy Efficiency</t>
  </si>
  <si>
    <t>Other</t>
  </si>
  <si>
    <t>kWh Delivered Annualization</t>
  </si>
  <si>
    <t>TX</t>
  </si>
  <si>
    <t>NM</t>
  </si>
  <si>
    <t>FERC</t>
  </si>
  <si>
    <t>Reference</t>
  </si>
  <si>
    <t>O-01.03, tab 'Energy', cell T46</t>
  </si>
  <si>
    <t>O-01.03, tab 'Energy', cell T82</t>
  </si>
  <si>
    <t>O-01.03, tab 'Energy', cell T88</t>
  </si>
  <si>
    <t>Description</t>
  </si>
  <si>
    <t>O-01.04, tab 'Energy', cell T45</t>
  </si>
  <si>
    <t>O-01.04, tab 'Energy', cell T81</t>
  </si>
  <si>
    <t>O-01.04, tab 'Energy', cell T87</t>
  </si>
  <si>
    <t>Abnormal Weather</t>
  </si>
  <si>
    <t>Customer Composition</t>
  </si>
  <si>
    <t>O-01.02, tab 'Page 2', cell G28</t>
  </si>
  <si>
    <t>O-01.02, tab 'Page 3', cell G28</t>
  </si>
  <si>
    <t>O-01.02, tab 'Page 2', cell F28 (see also Exhibit GN-4)</t>
  </si>
  <si>
    <t>O-01.02, tab 'Page 3', cell F28 (see also Exhibit GN-4)</t>
  </si>
  <si>
    <t>O-01.02, tab 'Page 3', cell H28 (see also Exhibit MC-3)</t>
  </si>
  <si>
    <t>O-01.02, tab 'Page 2', cell H28 (see also Exhibit MC-3)</t>
  </si>
  <si>
    <t>O-01.02, tab 'Page 3', cell J28 (see also STAFF 14-1 Attachment 1, tab 'Voltage', sum of Secondary Fuel that total in cell O643)</t>
  </si>
  <si>
    <t>* These values were inadvertently subtracted.</t>
  </si>
  <si>
    <t>STAFF 14-1 Attachment 1, tab 'Voltage', cell O676</t>
  </si>
  <si>
    <t>STAFF 14-1 Attachment 1, tab 'Voltage', cell O643</t>
  </si>
  <si>
    <t>Out of Billing Pd **</t>
  </si>
  <si>
    <t>STAFF 14-1 Attachment 2b, tab 'T-01 PB', cell I21; tab 'T-02 PB', cell I36; and tab 'T-24 PB', cell I36</t>
  </si>
  <si>
    <t>STAFF 14-1 Attachment 2a, tab 'T-01 PB', cell N34; tab 'T-02 PB', cell P49; tab 'T-24 PB', cell O45; and tab 'T-41 PB, cell K36</t>
  </si>
  <si>
    <t>kWh Delivered (1st half 2020) *</t>
  </si>
  <si>
    <t>kWh Delivered (2nd half 2020) *</t>
  </si>
  <si>
    <t>STAFF 14-1 Attachment 3b, tab 'N-01 Adj', cell H102; tab 'N-03 Adj', cell H105; tab 'N-04 Adj', cell H105; tab 'N-05 Adj', cell H105; and tab 'N-07 Adj', cell H60</t>
  </si>
  <si>
    <t>Traffic Signals Measured kWh</t>
  </si>
  <si>
    <t>STAFF 14-1 Attachment 4, tab 'T-09Pivot', cell M73</t>
  </si>
  <si>
    <t>OPUC 1-11 Attachment 1 Voluminous, tab 'Rate 9 - Traffic Signals', cell H35</t>
  </si>
  <si>
    <t>Traffic Signals Annualized Billed kWh</t>
  </si>
  <si>
    <t>** These values were inadvertently added.</t>
  </si>
  <si>
    <t>OPUC 1-11 Attachment 1 Voluminous, tab 'Rate 41 - City &amp; County Weather', cell H35</t>
  </si>
  <si>
    <t>City/County Annualized Billed kWh **</t>
  </si>
  <si>
    <t>City/County Annualized Billed kWh *</t>
  </si>
  <si>
    <t>Remove EVC - not a rate class</t>
  </si>
  <si>
    <t>O-01.02, tab 'Page 2', cell J28 (see also STAFF 14-1 Attachment 1, tab 'Voltage', sum of Secondary Fuel that total in cell O676, except Street Lighting, Area Lighting and EVC)</t>
  </si>
  <si>
    <t>O-01.03, tab 'Energy', cell T44</t>
  </si>
  <si>
    <t>STAFF 14-1 Attachment 1, tab 'Voltage', cell O675</t>
  </si>
  <si>
    <t>Unadjusted Energy at Meter</t>
  </si>
  <si>
    <t>STAFF 14-1 Attachment 3b, tab 'N-01 PB', cell I36; tab 'N-03 PB', cell I36; tab N-04 PB', cell I36; tab 'N-05 PB', cell I36; tab 'N-07 PB', cell I21; and tab 'N-08 PB', cell I21</t>
  </si>
  <si>
    <t>STAFF 14-1 Attachment 3a, tab 'N-01 PB', cell k36; tab 'N-03 PB', cell k36; tab N-04 PB', cell J36; tab 'N-05 PB', cell J35; tab 'N-07 PB', cell J21; and tab 'N-08 PB', cell h21</t>
  </si>
  <si>
    <t>STAFF 14-1 Attachment 2b, tab 'T-01 Adj', cell G59; tab 'T-02 Adj', cell G73; tab 'T-24 Adj', cell G73</t>
  </si>
  <si>
    <t>O-01.04, tab 'Energy', cell T42</t>
  </si>
  <si>
    <t>Adjusted Energy at Meter (calculated)</t>
  </si>
  <si>
    <t>Adjusted Energy at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</si>
</sst>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/>
    <xf numFmtId="164" fontId="0" fillId="0" borderId="2" xfId="1" applyNumberFormat="1" applyFont="1" applyBorder="1" applyAlignment="1">
      <alignment horizontal="center"/>
    </xf>
    <xf numFmtId="164" fontId="0" fillId="0" borderId="0" xfId="0" applyNumberFormat="1"/>
    <xf numFmtId="164" fontId="2" fillId="0" borderId="2" xfId="1" applyNumberFormat="1" applyFont="1" applyBorder="1" applyAlignment="1">
      <alignment horizontal="center"/>
    </xf>
    <xf numFmtId="0" fontId="0" fillId="0" borderId="0" xfId="0" applyAlignment="1">
      <alignment vertical="top"/>
    </xf>
    <xf numFmtId="164" fontId="0" fillId="0" borderId="0" xfId="1" applyNumberFormat="1" applyFont="1" applyAlignment="1">
      <alignment vertical="top"/>
    </xf>
    <xf numFmtId="0" fontId="0" fillId="0" borderId="0" xfId="0" applyAlignment="1">
      <alignment vertical="top" wrapText="1"/>
    </xf>
    <xf numFmtId="164" fontId="0" fillId="0" borderId="1" xfId="1" applyNumberFormat="1" applyFont="1" applyBorder="1" applyAlignment="1">
      <alignment vertical="top"/>
    </xf>
    <xf numFmtId="164" fontId="0" fillId="0" borderId="2" xfId="1" applyNumberFormat="1" applyFont="1" applyBorder="1" applyAlignment="1">
      <alignment horizontal="center" vertical="top"/>
    </xf>
    <xf numFmtId="164" fontId="2" fillId="0" borderId="2" xfId="1" applyNumberFormat="1" applyFont="1" applyBorder="1" applyAlignment="1">
      <alignment horizontal="center" vertical="top"/>
    </xf>
    <xf numFmtId="164" fontId="0" fillId="0" borderId="2" xfId="1" applyNumberFormat="1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4F21A-E1B5-400B-BC0A-1EB872A99E21}">
  <sheetPr>
    <pageSetUpPr fitToPage="1"/>
  </sheetPr>
  <dimension ref="A1:E44"/>
  <sheetViews>
    <sheetView tabSelected="1" zoomScaleNormal="100" zoomScalePageLayoutView="85" workbookViewId="0">
      <selection activeCell="C7" sqref="C7"/>
    </sheetView>
  </sheetViews>
  <sheetFormatPr defaultRowHeight="15" x14ac:dyDescent="0.25"/>
  <cols>
    <col min="1" max="1" width="34.42578125" customWidth="1"/>
    <col min="2" max="2" width="16.85546875" style="1" bestFit="1" customWidth="1"/>
    <col min="3" max="3" width="73.85546875" customWidth="1"/>
    <col min="5" max="5" width="9.7109375" bestFit="1" customWidth="1"/>
  </cols>
  <sheetData>
    <row r="1" spans="1:3" x14ac:dyDescent="0.25">
      <c r="A1" s="2" t="s">
        <v>11</v>
      </c>
      <c r="B1" s="4" t="s">
        <v>4</v>
      </c>
      <c r="C1" s="2" t="s">
        <v>7</v>
      </c>
    </row>
    <row r="2" spans="1:3" x14ac:dyDescent="0.25">
      <c r="A2" s="5" t="s">
        <v>45</v>
      </c>
      <c r="B2" s="6">
        <v>6438523591</v>
      </c>
      <c r="C2" s="7" t="s">
        <v>8</v>
      </c>
    </row>
    <row r="3" spans="1:3" x14ac:dyDescent="0.25">
      <c r="A3" s="5" t="s">
        <v>15</v>
      </c>
      <c r="B3" s="6">
        <v>-104734699</v>
      </c>
      <c r="C3" s="7" t="s">
        <v>19</v>
      </c>
    </row>
    <row r="4" spans="1:3" x14ac:dyDescent="0.25">
      <c r="A4" s="5" t="s">
        <v>16</v>
      </c>
      <c r="B4" s="6">
        <v>35882010</v>
      </c>
      <c r="C4" s="7" t="s">
        <v>17</v>
      </c>
    </row>
    <row r="5" spans="1:3" x14ac:dyDescent="0.25">
      <c r="A5" s="5" t="s">
        <v>1</v>
      </c>
      <c r="B5" s="6">
        <v>-21657352</v>
      </c>
      <c r="C5" s="7" t="s">
        <v>22</v>
      </c>
    </row>
    <row r="6" spans="1:3" ht="45" x14ac:dyDescent="0.25">
      <c r="A6" s="5" t="s">
        <v>2</v>
      </c>
      <c r="B6" s="6">
        <v>1688855</v>
      </c>
      <c r="C6" s="7" t="s">
        <v>42</v>
      </c>
    </row>
    <row r="7" spans="1:3" ht="30" x14ac:dyDescent="0.25">
      <c r="A7" s="5" t="s">
        <v>30</v>
      </c>
      <c r="B7" s="6">
        <f>-19875340-97950-138243-301</f>
        <v>-20111834</v>
      </c>
      <c r="C7" s="7" t="s">
        <v>29</v>
      </c>
    </row>
    <row r="8" spans="1:3" ht="30" x14ac:dyDescent="0.25">
      <c r="A8" s="5" t="s">
        <v>31</v>
      </c>
      <c r="B8" s="6">
        <f>-21099027-99957-102783</f>
        <v>-21301767</v>
      </c>
      <c r="C8" s="7" t="s">
        <v>28</v>
      </c>
    </row>
    <row r="9" spans="1:3" x14ac:dyDescent="0.25">
      <c r="A9" s="5" t="s">
        <v>27</v>
      </c>
      <c r="B9" s="6">
        <v>567544</v>
      </c>
      <c r="C9" s="7" t="s">
        <v>25</v>
      </c>
    </row>
    <row r="10" spans="1:3" ht="30" x14ac:dyDescent="0.25">
      <c r="A10" s="5" t="s">
        <v>3</v>
      </c>
      <c r="B10" s="6">
        <v>7385040</v>
      </c>
      <c r="C10" s="7" t="s">
        <v>48</v>
      </c>
    </row>
    <row r="11" spans="1:3" x14ac:dyDescent="0.25">
      <c r="A11" s="5" t="s">
        <v>36</v>
      </c>
      <c r="B11" s="6">
        <v>-2587140</v>
      </c>
      <c r="C11" s="7" t="s">
        <v>35</v>
      </c>
    </row>
    <row r="12" spans="1:3" x14ac:dyDescent="0.25">
      <c r="A12" s="5" t="s">
        <v>33</v>
      </c>
      <c r="B12" s="6">
        <v>2007756</v>
      </c>
      <c r="C12" s="7" t="s">
        <v>34</v>
      </c>
    </row>
    <row r="13" spans="1:3" x14ac:dyDescent="0.25">
      <c r="A13" s="5" t="s">
        <v>39</v>
      </c>
      <c r="B13" s="6">
        <f>166997658</f>
        <v>166997658</v>
      </c>
      <c r="C13" s="7" t="s">
        <v>49</v>
      </c>
    </row>
    <row r="14" spans="1:3" ht="30" x14ac:dyDescent="0.25">
      <c r="A14" s="5" t="s">
        <v>40</v>
      </c>
      <c r="B14" s="6">
        <v>-166006937</v>
      </c>
      <c r="C14" s="7" t="s">
        <v>38</v>
      </c>
    </row>
    <row r="15" spans="1:3" x14ac:dyDescent="0.25">
      <c r="A15" s="5" t="s">
        <v>41</v>
      </c>
      <c r="B15" s="6">
        <v>-52281</v>
      </c>
      <c r="C15" s="7" t="s">
        <v>43</v>
      </c>
    </row>
    <row r="16" spans="1:3" x14ac:dyDescent="0.25">
      <c r="A16" s="5" t="s">
        <v>41</v>
      </c>
      <c r="B16" s="6">
        <v>-991</v>
      </c>
      <c r="C16" s="7" t="s">
        <v>44</v>
      </c>
    </row>
    <row r="17" spans="1:5" ht="15.75" thickBot="1" x14ac:dyDescent="0.3">
      <c r="A17" s="5" t="s">
        <v>50</v>
      </c>
      <c r="B17" s="8">
        <f>SUM(B2:B16)</f>
        <v>6316599453</v>
      </c>
      <c r="C17" s="7"/>
    </row>
    <row r="18" spans="1:5" ht="30" customHeight="1" x14ac:dyDescent="0.25">
      <c r="A18" s="5" t="s">
        <v>51</v>
      </c>
      <c r="B18" s="6">
        <v>6316599453</v>
      </c>
      <c r="C18" s="7" t="s">
        <v>12</v>
      </c>
    </row>
    <row r="19" spans="1:5" ht="15.75" thickBot="1" x14ac:dyDescent="0.3">
      <c r="A19" s="5" t="s">
        <v>0</v>
      </c>
      <c r="B19" s="8">
        <f>B17-B18</f>
        <v>0</v>
      </c>
      <c r="C19" s="7"/>
    </row>
    <row r="20" spans="1:5" x14ac:dyDescent="0.25">
      <c r="A20" s="5"/>
      <c r="B20" s="6"/>
      <c r="C20" s="7"/>
    </row>
    <row r="21" spans="1:5" x14ac:dyDescent="0.25">
      <c r="A21" s="5"/>
      <c r="B21" s="6"/>
      <c r="C21" s="7"/>
    </row>
    <row r="22" spans="1:5" x14ac:dyDescent="0.25">
      <c r="A22" s="9" t="s">
        <v>11</v>
      </c>
      <c r="B22" s="10" t="s">
        <v>5</v>
      </c>
      <c r="C22" s="11" t="s">
        <v>7</v>
      </c>
    </row>
    <row r="23" spans="1:5" x14ac:dyDescent="0.25">
      <c r="A23" s="5" t="s">
        <v>45</v>
      </c>
      <c r="B23" s="6">
        <v>1729178462</v>
      </c>
      <c r="C23" s="7" t="s">
        <v>9</v>
      </c>
    </row>
    <row r="24" spans="1:5" x14ac:dyDescent="0.25">
      <c r="A24" s="5" t="s">
        <v>15</v>
      </c>
      <c r="B24" s="6">
        <v>-35011147</v>
      </c>
      <c r="C24" s="7" t="s">
        <v>20</v>
      </c>
    </row>
    <row r="25" spans="1:5" x14ac:dyDescent="0.25">
      <c r="A25" s="5" t="s">
        <v>16</v>
      </c>
      <c r="B25" s="6">
        <v>9488617</v>
      </c>
      <c r="C25" s="7" t="s">
        <v>18</v>
      </c>
    </row>
    <row r="26" spans="1:5" x14ac:dyDescent="0.25">
      <c r="A26" s="5" t="s">
        <v>1</v>
      </c>
      <c r="B26" s="6">
        <v>-10755942</v>
      </c>
      <c r="C26" s="7" t="s">
        <v>21</v>
      </c>
    </row>
    <row r="27" spans="1:5" ht="30" x14ac:dyDescent="0.25">
      <c r="A27" s="5" t="s">
        <v>2</v>
      </c>
      <c r="B27" s="6">
        <v>-179429</v>
      </c>
      <c r="C27" s="7" t="s">
        <v>23</v>
      </c>
    </row>
    <row r="28" spans="1:5" ht="45" x14ac:dyDescent="0.25">
      <c r="A28" s="5" t="s">
        <v>30</v>
      </c>
      <c r="B28" s="6">
        <f>-10042813-395941-251261-15559-18133-106600</f>
        <v>-10830307</v>
      </c>
      <c r="C28" s="7" t="s">
        <v>47</v>
      </c>
      <c r="D28" s="1"/>
      <c r="E28" s="3"/>
    </row>
    <row r="29" spans="1:5" ht="45" x14ac:dyDescent="0.25">
      <c r="A29" s="5" t="s">
        <v>31</v>
      </c>
      <c r="B29" s="6">
        <f>-10117267-395347-159121-22099-101934-98700</f>
        <v>-10894468</v>
      </c>
      <c r="C29" s="7" t="s">
        <v>46</v>
      </c>
      <c r="D29" s="1"/>
      <c r="E29" s="3"/>
    </row>
    <row r="30" spans="1:5" x14ac:dyDescent="0.25">
      <c r="A30" s="5" t="s">
        <v>27</v>
      </c>
      <c r="B30" s="6">
        <v>177357</v>
      </c>
      <c r="C30" s="7" t="s">
        <v>26</v>
      </c>
    </row>
    <row r="31" spans="1:5" ht="30" x14ac:dyDescent="0.25">
      <c r="A31" s="5" t="s">
        <v>3</v>
      </c>
      <c r="B31" s="6">
        <f>2075753+37441+38368-5328+4670</f>
        <v>2150904</v>
      </c>
      <c r="C31" s="7" t="s">
        <v>32</v>
      </c>
    </row>
    <row r="32" spans="1:5" ht="15.75" thickBot="1" x14ac:dyDescent="0.3">
      <c r="A32" s="5" t="s">
        <v>50</v>
      </c>
      <c r="B32" s="8">
        <f>SUM(B23:B31)</f>
        <v>1673324047</v>
      </c>
      <c r="C32" s="7"/>
    </row>
    <row r="33" spans="1:3" ht="30" customHeight="1" x14ac:dyDescent="0.25">
      <c r="A33" s="5" t="s">
        <v>51</v>
      </c>
      <c r="B33" s="6">
        <v>1673324046</v>
      </c>
      <c r="C33" s="7" t="s">
        <v>13</v>
      </c>
    </row>
    <row r="34" spans="1:3" ht="15.75" thickBot="1" x14ac:dyDescent="0.3">
      <c r="A34" s="5" t="s">
        <v>0</v>
      </c>
      <c r="B34" s="8">
        <f>B32-B33</f>
        <v>1</v>
      </c>
      <c r="C34" s="7"/>
    </row>
    <row r="35" spans="1:3" x14ac:dyDescent="0.25">
      <c r="A35" s="5"/>
      <c r="B35" s="6"/>
      <c r="C35" s="7"/>
    </row>
    <row r="36" spans="1:3" x14ac:dyDescent="0.25">
      <c r="A36" s="5"/>
      <c r="B36" s="6"/>
      <c r="C36" s="7"/>
    </row>
    <row r="37" spans="1:3" x14ac:dyDescent="0.25">
      <c r="A37" s="9" t="s">
        <v>11</v>
      </c>
      <c r="B37" s="10" t="s">
        <v>6</v>
      </c>
      <c r="C37" s="11" t="s">
        <v>7</v>
      </c>
    </row>
    <row r="38" spans="1:3" x14ac:dyDescent="0.25">
      <c r="A38" s="5" t="s">
        <v>45</v>
      </c>
      <c r="B38" s="6">
        <v>63217969</v>
      </c>
      <c r="C38" s="7" t="s">
        <v>10</v>
      </c>
    </row>
    <row r="39" spans="1:3" ht="15.75" thickBot="1" x14ac:dyDescent="0.3">
      <c r="A39" s="5" t="s">
        <v>50</v>
      </c>
      <c r="B39" s="8">
        <f>SUM(B38:B38)</f>
        <v>63217969</v>
      </c>
      <c r="C39" s="7"/>
    </row>
    <row r="40" spans="1:3" ht="30" customHeight="1" x14ac:dyDescent="0.25">
      <c r="A40" s="5" t="s">
        <v>51</v>
      </c>
      <c r="B40" s="6">
        <v>63217969</v>
      </c>
      <c r="C40" s="7" t="s">
        <v>14</v>
      </c>
    </row>
    <row r="41" spans="1:3" ht="15.75" thickBot="1" x14ac:dyDescent="0.3">
      <c r="A41" s="5" t="s">
        <v>0</v>
      </c>
      <c r="B41" s="8">
        <f>B39-B40</f>
        <v>0</v>
      </c>
      <c r="C41" s="7"/>
    </row>
    <row r="42" spans="1:3" x14ac:dyDescent="0.25">
      <c r="A42" s="5"/>
      <c r="B42" s="6"/>
      <c r="C42" s="7"/>
    </row>
    <row r="43" spans="1:3" x14ac:dyDescent="0.25">
      <c r="A43" s="5" t="s">
        <v>24</v>
      </c>
      <c r="B43" s="6"/>
      <c r="C43" s="7"/>
    </row>
    <row r="44" spans="1:3" x14ac:dyDescent="0.25">
      <c r="A44" s="5" t="s">
        <v>37</v>
      </c>
      <c r="B44" s="6"/>
      <c r="C44" s="5"/>
    </row>
  </sheetData>
  <pageMargins left="0.7" right="0.7" top="1.5" bottom="0.75" header="0.75" footer="0.3"/>
  <pageSetup scale="72" fitToHeight="0" orientation="portrait" r:id="rId1"/>
  <headerFooter>
    <oddHeader>&amp;LEl Paso Electric Company
2021 Texas Rate Case Filing&amp;RSOAH Docket No. 473-21-2606
PUC Docket No. 52195
STAFF's 14th, Q. No. STAFF 14-1
Attachment 5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2021-10-21T17:52:57Z</dcterms:created>
  <dcterms:modified xsi:type="dcterms:W3CDTF">2021-10-21T17:53:05Z</dcterms:modified>
</cp:coreProperties>
</file>